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Лист1" sheetId="2" r:id="rId1"/>
  </sheets>
  <definedNames>
    <definedName name="_xlnm.Print_Titles" localSheetId="0">Лист1!$13:$13</definedName>
  </definedNames>
  <calcPr calcId="144525"/>
</workbook>
</file>

<file path=xl/calcChain.xml><?xml version="1.0" encoding="utf-8"?>
<calcChain xmlns="http://schemas.openxmlformats.org/spreadsheetml/2006/main">
  <c r="F49" i="2" l="1"/>
  <c r="F44" i="2"/>
  <c r="F28" i="2"/>
  <c r="F16" i="2"/>
  <c r="F14" i="2"/>
  <c r="C49" i="2"/>
  <c r="C44" i="2"/>
  <c r="C28" i="2"/>
  <c r="C16" i="2"/>
  <c r="C14" i="2"/>
  <c r="C48" i="2" l="1"/>
  <c r="C56" i="2" s="1"/>
  <c r="F48" i="2"/>
  <c r="F56" i="2" s="1"/>
  <c r="G20" i="2"/>
  <c r="D20" i="2"/>
  <c r="G25" i="2"/>
  <c r="D25" i="2"/>
  <c r="H49" i="2"/>
  <c r="E49" i="2"/>
  <c r="E44" i="2"/>
  <c r="H44" i="2"/>
  <c r="G46" i="2"/>
  <c r="G47" i="2"/>
  <c r="G45" i="2"/>
  <c r="D46" i="2"/>
  <c r="D47" i="2"/>
  <c r="D45" i="2"/>
  <c r="D15" i="2"/>
  <c r="D14" i="2" s="1"/>
  <c r="E14" i="2"/>
  <c r="G14" i="2"/>
  <c r="H14" i="2"/>
  <c r="H28" i="2"/>
  <c r="E28" i="2"/>
  <c r="H16" i="2"/>
  <c r="E16" i="2"/>
  <c r="G44" i="2" l="1"/>
  <c r="E48" i="2"/>
  <c r="E56" i="2" s="1"/>
  <c r="D44" i="2"/>
  <c r="H48" i="2"/>
  <c r="H56" i="2" s="1"/>
  <c r="G24" i="2"/>
  <c r="G26" i="2"/>
  <c r="G27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50" i="2"/>
  <c r="G51" i="2"/>
  <c r="G52" i="2"/>
  <c r="G53" i="2"/>
  <c r="G54" i="2"/>
  <c r="G18" i="2"/>
  <c r="G19" i="2"/>
  <c r="G21" i="2"/>
  <c r="G22" i="2"/>
  <c r="G23" i="2"/>
  <c r="G17" i="2"/>
  <c r="D18" i="2"/>
  <c r="D19" i="2"/>
  <c r="D21" i="2"/>
  <c r="D22" i="2"/>
  <c r="D23" i="2"/>
  <c r="D24" i="2"/>
  <c r="D26" i="2"/>
  <c r="D27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50" i="2"/>
  <c r="D51" i="2"/>
  <c r="D52" i="2"/>
  <c r="D53" i="2"/>
  <c r="D54" i="2"/>
  <c r="D17" i="2"/>
  <c r="G49" i="2" l="1"/>
  <c r="D49" i="2"/>
  <c r="G28" i="2" l="1"/>
  <c r="D28" i="2"/>
  <c r="D16" i="2" l="1"/>
  <c r="D48" i="2" s="1"/>
  <c r="D56" i="2" s="1"/>
  <c r="G16" i="2"/>
  <c r="G48" i="2" s="1"/>
  <c r="G56" i="2" s="1"/>
</calcChain>
</file>

<file path=xl/sharedStrings.xml><?xml version="1.0" encoding="utf-8"?>
<sst xmlns="http://schemas.openxmlformats.org/spreadsheetml/2006/main" count="89" uniqueCount="62">
  <si>
    <t>825 субсидии для долевого финансирования расходов по созданию условий для обеспечения поселений, входящих в состав муниципального района, услугами торговли (Служба потребительского рынка и лицензирования Иркутской области)</t>
  </si>
  <si>
    <t>831 субсидии из областного бюджета на реализацию мероприятий перечня проектов народных инициатив (министерство экономического развития и промышленности Иркутской области)</t>
  </si>
  <si>
    <t>806 субсидии на оплату стоимости набора продуктов питания для организации отдыха детей в каникулярное время на оплату стоимости набора продуктов питания в лагерях с дневным пребыванием детей (министерство социального развития, опеки и попечительства Иркутской области)</t>
  </si>
  <si>
    <t>807 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(министерство образования Иркутской области)</t>
  </si>
  <si>
    <t>807 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 (министерство образования Иркутской области)</t>
  </si>
  <si>
    <t>835 субсидии на осуществление дорожной деятельности в отношении автомобильных дорог местного значения (Министерство транспорта и дорожного хозяйства)</t>
  </si>
  <si>
    <t>815 Субсидии на создание мест (площадок) накопления твердых коммунальных отходов (Министерство природных ресурсов и экологии Иркутской области)</t>
  </si>
  <si>
    <t>806 субвенция на осуществление отдельных государственных полномочий по обеспечению бесплатным питанием отдельных категорий обучающихся (министерство социального развития, опеки и попечительства Иркутской области)</t>
  </si>
  <si>
    <t>837 субвенции по определению перечня долж.лиц органов местного самоупр., уполномоченными составлять протоколы об адм. ответственности (агентство по обеспечению деятельности мировых судей Иркутской области)</t>
  </si>
  <si>
    <t>840 субвенция осуществление отдельных областных госполномочий в сфере обращения с безнадзорными собаками и кошками в Иркутской области (служба ветеринарии Иркутской области)</t>
  </si>
  <si>
    <t>810 субвенция на осуществление обл. госполномочий по расчету и предоставлению дотаций на выр.ур.бюджетной обеспеченности поселений (зар.плата) (министерство финансов Иркутской области)</t>
  </si>
  <si>
    <t>810 Субвенция на осуществление отдельных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(министерство финансов Иркутской области)</t>
  </si>
  <si>
    <t>807 субвенции на осуществление областных государственных полномочий по обеспечению бесплатным двухразовым питанием детей-инвалидов (министерство образования Иркутской области)</t>
  </si>
  <si>
    <t>806 субвенция на обеспечение бесплатным питанием обучающихся. пребывающих на полном гос.обеспечении в орг.соц.обслуживания (министерство социального развития. опеки и попечительства Иркутской области)</t>
  </si>
  <si>
    <t>единая субвенция местным бюджетам из областного бюджета</t>
  </si>
  <si>
    <t>827 субвенции на составление списков кандидатов в присяжные заседатели фед.судов общей юрисдикции в РФ (аппарат Губернатора Иркутской области и Правительства Иркутской области)</t>
  </si>
  <si>
    <t>807 субвенция на образование в муниципальных дошкольных организациях (министерство образования Иркутской области)</t>
  </si>
  <si>
    <t>807 субвенция на образование в муниципальных дошкольных организациях (учебные расходы) (министерство образования Иркутской области)</t>
  </si>
  <si>
    <t>807 субвенция на обеспечение государственных гарантий прав граждан на получение общедоступного и бесплатного начального общего, среднего (полного) общего образования а также доп.образования в общеобразовательных учреждений (министерство образования Иркутской области)</t>
  </si>
  <si>
    <t>807 субвенция на образование (учебные расходы) (министерство образования Иркутской области)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</si>
  <si>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</si>
  <si>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</t>
  </si>
  <si>
    <t>мбт на осуществление переданных полномочий контрольно-счетному органу муниципального района</t>
  </si>
  <si>
    <t>мбт на осуществление переданных полномочий по исполнению местного бюджета</t>
  </si>
  <si>
    <t>мбт по передаче полномочий по размещению заказов на поставку товаров, выполнения работ, оказания услуг</t>
  </si>
  <si>
    <t>мбт по передаче полномочий по ГО и ЧС</t>
  </si>
  <si>
    <t>мбт по передаче полномочий в части обслуживания ЕДДС</t>
  </si>
  <si>
    <t xml:space="preserve">                                                                     Сведения</t>
  </si>
  <si>
    <t xml:space="preserve"> о объеме межбюджетных трансфертов, получаемых в бюджет МО Киренский район </t>
  </si>
  <si>
    <t xml:space="preserve">             тыс.руб.</t>
  </si>
  <si>
    <t xml:space="preserve">                                                                            к Решению Думы  Киренского муниципального района</t>
  </si>
  <si>
    <t xml:space="preserve">                                                                            "О бюджете муниципального образования Киренский район</t>
  </si>
  <si>
    <t xml:space="preserve">                                                                            на 2025 год и плановый период  2026 и 2027 годов."</t>
  </si>
  <si>
    <t>Субсидии, всего</t>
  </si>
  <si>
    <t>Субвенции, всего</t>
  </si>
  <si>
    <t>Итого межбюджетные трансферты из областного бюджета</t>
  </si>
  <si>
    <t>Итого межбюджетные трансферты, поступающие в МО Киренский район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</si>
  <si>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</si>
  <si>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Показатели</t>
  </si>
  <si>
    <t xml:space="preserve">                                                                            Приложение № 9</t>
  </si>
  <si>
    <t>изменения</t>
  </si>
  <si>
    <t xml:space="preserve">на поддержку мер по обеспечению сбалансированности местных бюджетов </t>
  </si>
  <si>
    <t xml:space="preserve">  Дотации, всего</t>
  </si>
  <si>
    <t>Иные межбюджетные трансферты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</si>
  <si>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</si>
  <si>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Иркутской области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</si>
  <si>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</si>
  <si>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расходы за счет средств дорожного фонда</t>
  </si>
  <si>
    <t>804 Мероприятия по модернизации библиотек в части комплектование книжных фондов библиотек за счет обл.бюджета (министерство культуры и архивов Иркутской области)</t>
  </si>
  <si>
    <t>обл.бюджет</t>
  </si>
  <si>
    <t>804 Мероприятия по модернизации библиотек в части комплектование книжных фондов библиотек за счет фед.бюджета (министерство культуры и архивов Иркутской области)</t>
  </si>
  <si>
    <t>фед.бюджет</t>
  </si>
  <si>
    <t>807 Cубсидия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 за счет обл.б. (министерство образования Иркутской области)</t>
  </si>
  <si>
    <t>807 Cубсидия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 за счет фед.б. (министерство образования Иркутской области)</t>
  </si>
  <si>
    <t>фед.бюджет, обл.бюджет</t>
  </si>
  <si>
    <t>план на 2026 год</t>
  </si>
  <si>
    <t xml:space="preserve">план на 2027 год </t>
  </si>
  <si>
    <t>план на 2026 год (с учетом изменений)</t>
  </si>
  <si>
    <t>план на 2027 год (с учетом изменений)</t>
  </si>
  <si>
    <t>номер 30</t>
  </si>
  <si>
    <t>дата 24.12.2025г.</t>
  </si>
  <si>
    <t>О внесении изменений в решение Думы Киренского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</si>
</sst>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?"/>
    <numFmt numFmtId="166" formatCode="0.00000"/>
  </numFmts>
  <fonts count="8" x14ac:knownFonts="1">
    <font>
      <sz val="10"/>
      <name val="Arial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3" fillId="0" borderId="0" xfId="0" applyFont="1"/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/>
    </xf>
    <xf numFmtId="164" fontId="4" fillId="0" borderId="1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left" wrapText="1"/>
    </xf>
    <xf numFmtId="164" fontId="0" fillId="0" borderId="1" xfId="0" applyNumberFormat="1" applyBorder="1" applyAlignment="1">
      <alignment vertical="center"/>
    </xf>
    <xf numFmtId="164" fontId="4" fillId="0" borderId="1" xfId="0" applyNumberFormat="1" applyFont="1" applyBorder="1" applyAlignment="1" applyProtection="1">
      <alignment horizontal="right" wrapText="1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/>
    <xf numFmtId="0" fontId="0" fillId="0" borderId="2" xfId="0" applyFill="1" applyBorder="1" applyAlignment="1">
      <alignment wrapText="1"/>
    </xf>
    <xf numFmtId="0" fontId="5" fillId="0" borderId="2" xfId="0" applyFont="1" applyBorder="1"/>
    <xf numFmtId="2" fontId="4" fillId="0" borderId="1" xfId="0" applyNumberFormat="1" applyFont="1" applyBorder="1" applyAlignment="1" applyProtection="1">
      <alignment horizontal="right" vertical="center" wrapText="1"/>
    </xf>
    <xf numFmtId="2" fontId="2" fillId="0" borderId="1" xfId="0" applyNumberFormat="1" applyFont="1" applyBorder="1" applyAlignment="1" applyProtection="1">
      <alignment horizontal="right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166" fontId="4" fillId="0" borderId="1" xfId="0" applyNumberFormat="1" applyFont="1" applyBorder="1" applyAlignment="1" applyProtection="1">
      <alignment horizontal="right" vertical="center" wrapText="1"/>
    </xf>
    <xf numFmtId="0" fontId="2" fillId="0" borderId="1" xfId="0" applyNumberFormat="1" applyFont="1" applyBorder="1" applyAlignment="1" applyProtection="1">
      <alignment horizontal="left" vertical="center" wrapText="1"/>
    </xf>
    <xf numFmtId="49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workbookViewId="0">
      <selection activeCell="C3" sqref="C3"/>
    </sheetView>
  </sheetViews>
  <sheetFormatPr defaultRowHeight="12.75" x14ac:dyDescent="0.2"/>
  <cols>
    <col min="1" max="1" width="67.42578125" customWidth="1"/>
    <col min="2" max="2" width="20.85546875" hidden="1" customWidth="1"/>
    <col min="3" max="3" width="16.7109375" customWidth="1"/>
    <col min="4" max="4" width="14.7109375" customWidth="1"/>
    <col min="5" max="5" width="16.5703125" customWidth="1"/>
    <col min="6" max="6" width="16.28515625" customWidth="1"/>
    <col min="7" max="7" width="16" customWidth="1"/>
    <col min="8" max="8" width="16.7109375" customWidth="1"/>
    <col min="9" max="10" width="9.140625" customWidth="1"/>
  </cols>
  <sheetData>
    <row r="1" spans="1:8" x14ac:dyDescent="0.2">
      <c r="A1" s="1" t="s">
        <v>39</v>
      </c>
      <c r="B1" s="1"/>
    </row>
    <row r="2" spans="1:8" x14ac:dyDescent="0.2">
      <c r="A2" s="2" t="s">
        <v>30</v>
      </c>
      <c r="B2" s="2"/>
    </row>
    <row r="3" spans="1:8" x14ac:dyDescent="0.2">
      <c r="A3" s="2"/>
      <c r="B3" s="2"/>
      <c r="C3" s="28" t="s">
        <v>61</v>
      </c>
    </row>
    <row r="4" spans="1:8" x14ac:dyDescent="0.2">
      <c r="A4" s="2" t="s">
        <v>31</v>
      </c>
      <c r="B4" s="2"/>
    </row>
    <row r="5" spans="1:8" x14ac:dyDescent="0.2">
      <c r="A5" s="2" t="s">
        <v>32</v>
      </c>
      <c r="B5" s="2"/>
    </row>
    <row r="6" spans="1:8" ht="9" customHeight="1" x14ac:dyDescent="0.25">
      <c r="A6" s="3"/>
      <c r="B6" s="3"/>
    </row>
    <row r="7" spans="1:8" ht="9" customHeight="1" x14ac:dyDescent="0.2">
      <c r="A7" s="27" t="s">
        <v>59</v>
      </c>
      <c r="B7" s="26"/>
    </row>
    <row r="8" spans="1:8" ht="9" customHeight="1" x14ac:dyDescent="0.2">
      <c r="A8" s="27" t="s">
        <v>60</v>
      </c>
      <c r="B8" s="26"/>
    </row>
    <row r="9" spans="1:8" ht="15.75" x14ac:dyDescent="0.25">
      <c r="A9" s="4" t="s">
        <v>27</v>
      </c>
      <c r="B9" s="4"/>
    </row>
    <row r="10" spans="1:8" ht="15.75" x14ac:dyDescent="0.25">
      <c r="A10" s="4" t="s">
        <v>28</v>
      </c>
      <c r="B10" s="4"/>
    </row>
    <row r="11" spans="1:8" ht="9.75" customHeight="1" x14ac:dyDescent="0.25">
      <c r="A11" s="3"/>
      <c r="B11" s="3"/>
      <c r="C11" s="3"/>
      <c r="D11" s="3"/>
      <c r="E11" s="3"/>
      <c r="F11" s="3"/>
    </row>
    <row r="12" spans="1:8" ht="15.75" x14ac:dyDescent="0.25">
      <c r="A12" s="3"/>
      <c r="B12" s="3"/>
      <c r="C12" s="3"/>
      <c r="D12" s="3"/>
      <c r="E12" s="3"/>
      <c r="F12" s="3" t="s">
        <v>29</v>
      </c>
    </row>
    <row r="13" spans="1:8" ht="68.25" customHeight="1" x14ac:dyDescent="0.2">
      <c r="A13" s="5" t="s">
        <v>38</v>
      </c>
      <c r="B13" s="5"/>
      <c r="C13" s="5" t="s">
        <v>55</v>
      </c>
      <c r="D13" s="5" t="s">
        <v>40</v>
      </c>
      <c r="E13" s="5" t="s">
        <v>57</v>
      </c>
      <c r="F13" s="5" t="s">
        <v>56</v>
      </c>
      <c r="G13" s="5" t="s">
        <v>40</v>
      </c>
      <c r="H13" s="5" t="s">
        <v>58</v>
      </c>
    </row>
    <row r="14" spans="1:8" ht="25.5" customHeight="1" x14ac:dyDescent="0.2">
      <c r="A14" s="20" t="s">
        <v>42</v>
      </c>
      <c r="B14" s="20"/>
      <c r="C14" s="24">
        <f t="shared" ref="C14:H14" si="0">C15</f>
        <v>23055.5</v>
      </c>
      <c r="D14" s="24">
        <f t="shared" si="0"/>
        <v>0</v>
      </c>
      <c r="E14" s="24">
        <f t="shared" si="0"/>
        <v>23055.5</v>
      </c>
      <c r="F14" s="21">
        <f t="shared" si="0"/>
        <v>0</v>
      </c>
      <c r="G14" s="21">
        <f t="shared" si="0"/>
        <v>0</v>
      </c>
      <c r="H14" s="21">
        <f t="shared" si="0"/>
        <v>0</v>
      </c>
    </row>
    <row r="15" spans="1:8" ht="26.25" customHeight="1" x14ac:dyDescent="0.2">
      <c r="A15" s="19" t="s">
        <v>41</v>
      </c>
      <c r="B15" s="19" t="s">
        <v>49</v>
      </c>
      <c r="C15" s="23">
        <v>23055.5</v>
      </c>
      <c r="D15" s="23">
        <f>E15-C15</f>
        <v>0</v>
      </c>
      <c r="E15" s="23">
        <v>23055.5</v>
      </c>
      <c r="F15" s="22"/>
      <c r="G15" s="22"/>
      <c r="H15" s="22"/>
    </row>
    <row r="16" spans="1:8" ht="27.75" customHeight="1" x14ac:dyDescent="0.25">
      <c r="A16" s="12" t="s">
        <v>33</v>
      </c>
      <c r="B16" s="12"/>
      <c r="C16" s="13">
        <f>SUM(C17:C27)</f>
        <v>26419.089999999997</v>
      </c>
      <c r="D16" s="16">
        <f>E16-C16</f>
        <v>-4007.2000000000007</v>
      </c>
      <c r="E16" s="13">
        <f>SUM(E17:E27)</f>
        <v>22411.889999999996</v>
      </c>
      <c r="F16" s="13">
        <f>SUM(F17:F27)</f>
        <v>32108.490000000005</v>
      </c>
      <c r="G16" s="18">
        <f>H16-F16</f>
        <v>0</v>
      </c>
      <c r="H16" s="13">
        <f>SUM(H17:H27)</f>
        <v>32108.490000000005</v>
      </c>
    </row>
    <row r="17" spans="1:8" ht="63" x14ac:dyDescent="0.2">
      <c r="A17" s="6" t="s">
        <v>0</v>
      </c>
      <c r="B17" s="6" t="s">
        <v>49</v>
      </c>
      <c r="C17" s="7">
        <v>747.1</v>
      </c>
      <c r="D17" s="7">
        <f>E17-C17</f>
        <v>0</v>
      </c>
      <c r="E17" s="7">
        <v>747.1</v>
      </c>
      <c r="F17" s="7">
        <v>735.3</v>
      </c>
      <c r="G17" s="15">
        <f>H17-F17</f>
        <v>0</v>
      </c>
      <c r="H17" s="7">
        <v>735.3</v>
      </c>
    </row>
    <row r="18" spans="1:8" ht="63" x14ac:dyDescent="0.2">
      <c r="A18" s="6" t="s">
        <v>1</v>
      </c>
      <c r="B18" s="6" t="s">
        <v>49</v>
      </c>
      <c r="C18" s="7">
        <v>6159.6</v>
      </c>
      <c r="D18" s="7">
        <f t="shared" ref="D18:D54" si="1">E18-C18</f>
        <v>0</v>
      </c>
      <c r="E18" s="7">
        <v>6159.6</v>
      </c>
      <c r="F18" s="7">
        <v>6159.6</v>
      </c>
      <c r="G18" s="15">
        <f t="shared" ref="G18:G54" si="2">H18-F18</f>
        <v>0</v>
      </c>
      <c r="H18" s="7">
        <v>6159.6</v>
      </c>
    </row>
    <row r="19" spans="1:8" ht="67.5" customHeight="1" x14ac:dyDescent="0.2">
      <c r="A19" s="6" t="s">
        <v>52</v>
      </c>
      <c r="B19" s="6" t="s">
        <v>49</v>
      </c>
      <c r="C19" s="7">
        <v>3220</v>
      </c>
      <c r="D19" s="7">
        <f t="shared" si="1"/>
        <v>0</v>
      </c>
      <c r="E19" s="7">
        <v>3220</v>
      </c>
      <c r="F19" s="7">
        <v>3458.1</v>
      </c>
      <c r="G19" s="15">
        <f t="shared" si="2"/>
        <v>0</v>
      </c>
      <c r="H19" s="7">
        <v>3458.1</v>
      </c>
    </row>
    <row r="20" spans="1:8" ht="67.5" customHeight="1" x14ac:dyDescent="0.2">
      <c r="A20" s="6" t="s">
        <v>53</v>
      </c>
      <c r="B20" s="6" t="s">
        <v>51</v>
      </c>
      <c r="C20" s="7">
        <v>8279.9</v>
      </c>
      <c r="D20" s="7">
        <f t="shared" si="1"/>
        <v>0</v>
      </c>
      <c r="E20" s="7">
        <v>8279.9</v>
      </c>
      <c r="F20" s="7">
        <v>7697</v>
      </c>
      <c r="G20" s="15">
        <f t="shared" si="2"/>
        <v>0</v>
      </c>
      <c r="H20" s="7">
        <v>7697</v>
      </c>
    </row>
    <row r="21" spans="1:8" ht="78.75" x14ac:dyDescent="0.2">
      <c r="A21" s="8" t="s">
        <v>2</v>
      </c>
      <c r="B21" s="8" t="s">
        <v>49</v>
      </c>
      <c r="C21" s="7">
        <v>2216.6999999999998</v>
      </c>
      <c r="D21" s="7">
        <f t="shared" si="1"/>
        <v>0</v>
      </c>
      <c r="E21" s="7">
        <v>2216.6999999999998</v>
      </c>
      <c r="F21" s="7">
        <v>2164.9</v>
      </c>
      <c r="G21" s="15">
        <f t="shared" si="2"/>
        <v>0</v>
      </c>
      <c r="H21" s="7">
        <v>2164.9</v>
      </c>
    </row>
    <row r="22" spans="1:8" ht="110.25" x14ac:dyDescent="0.2">
      <c r="A22" s="8" t="s">
        <v>3</v>
      </c>
      <c r="B22" s="8" t="s">
        <v>49</v>
      </c>
      <c r="C22" s="7">
        <v>1658.1</v>
      </c>
      <c r="D22" s="7">
        <f t="shared" si="1"/>
        <v>0</v>
      </c>
      <c r="E22" s="7">
        <v>1658.1</v>
      </c>
      <c r="F22" s="7">
        <v>1632.4</v>
      </c>
      <c r="G22" s="15">
        <f t="shared" si="2"/>
        <v>0</v>
      </c>
      <c r="H22" s="7">
        <v>1632.4</v>
      </c>
    </row>
    <row r="23" spans="1:8" ht="110.25" x14ac:dyDescent="0.2">
      <c r="A23" s="8" t="s">
        <v>4</v>
      </c>
      <c r="B23" s="8" t="s">
        <v>49</v>
      </c>
      <c r="C23" s="7"/>
      <c r="D23" s="7">
        <f t="shared" si="1"/>
        <v>0</v>
      </c>
      <c r="E23" s="7"/>
      <c r="F23" s="7"/>
      <c r="G23" s="15">
        <f t="shared" si="2"/>
        <v>0</v>
      </c>
      <c r="H23" s="7"/>
    </row>
    <row r="24" spans="1:8" ht="54.75" customHeight="1" x14ac:dyDescent="0.2">
      <c r="A24" s="8" t="s">
        <v>48</v>
      </c>
      <c r="B24" s="8" t="s">
        <v>49</v>
      </c>
      <c r="C24" s="7">
        <v>36.538220000000003</v>
      </c>
      <c r="D24" s="7">
        <f t="shared" si="1"/>
        <v>0</v>
      </c>
      <c r="E24" s="7">
        <v>36.538220000000003</v>
      </c>
      <c r="F24" s="7">
        <v>37.971890000000002</v>
      </c>
      <c r="G24" s="15">
        <f t="shared" si="2"/>
        <v>0</v>
      </c>
      <c r="H24" s="7">
        <v>37.971890000000002</v>
      </c>
    </row>
    <row r="25" spans="1:8" ht="54.75" customHeight="1" x14ac:dyDescent="0.2">
      <c r="A25" s="8" t="s">
        <v>50</v>
      </c>
      <c r="B25" s="8" t="s">
        <v>51</v>
      </c>
      <c r="C25" s="7">
        <v>93.951779999999999</v>
      </c>
      <c r="D25" s="7">
        <f t="shared" si="1"/>
        <v>0</v>
      </c>
      <c r="E25" s="7">
        <v>93.951779999999999</v>
      </c>
      <c r="F25" s="7">
        <v>84.518109999999993</v>
      </c>
      <c r="G25" s="15">
        <f t="shared" si="2"/>
        <v>0</v>
      </c>
      <c r="H25" s="7">
        <v>84.518109999999993</v>
      </c>
    </row>
    <row r="26" spans="1:8" ht="47.25" x14ac:dyDescent="0.2">
      <c r="A26" s="6" t="s">
        <v>5</v>
      </c>
      <c r="B26" s="6" t="s">
        <v>47</v>
      </c>
      <c r="C26" s="7">
        <v>4007.2</v>
      </c>
      <c r="D26" s="7">
        <f t="shared" si="1"/>
        <v>-4007.2</v>
      </c>
      <c r="E26" s="7">
        <v>0</v>
      </c>
      <c r="F26" s="7">
        <v>5406.7</v>
      </c>
      <c r="G26" s="15">
        <f t="shared" si="2"/>
        <v>0</v>
      </c>
      <c r="H26" s="7">
        <v>5406.7</v>
      </c>
    </row>
    <row r="27" spans="1:8" ht="47.25" x14ac:dyDescent="0.2">
      <c r="A27" s="6" t="s">
        <v>6</v>
      </c>
      <c r="B27" s="6" t="s">
        <v>49</v>
      </c>
      <c r="C27" s="7"/>
      <c r="D27" s="7">
        <f t="shared" si="1"/>
        <v>0</v>
      </c>
      <c r="E27" s="7"/>
      <c r="F27" s="7">
        <v>4732</v>
      </c>
      <c r="G27" s="15">
        <f t="shared" si="2"/>
        <v>0</v>
      </c>
      <c r="H27" s="7">
        <v>4732</v>
      </c>
    </row>
    <row r="28" spans="1:8" ht="24" customHeight="1" x14ac:dyDescent="0.2">
      <c r="A28" s="9" t="s">
        <v>34</v>
      </c>
      <c r="B28" s="9"/>
      <c r="C28" s="11">
        <f>SUM(C29:C43)</f>
        <v>904051.60000000009</v>
      </c>
      <c r="D28" s="11">
        <f t="shared" si="1"/>
        <v>0</v>
      </c>
      <c r="E28" s="11">
        <f>SUM(E29:E43)</f>
        <v>904051.60000000009</v>
      </c>
      <c r="F28" s="11">
        <f>SUM(F29:F43)</f>
        <v>897000.60000000009</v>
      </c>
      <c r="G28" s="17">
        <f t="shared" si="2"/>
        <v>0</v>
      </c>
      <c r="H28" s="11">
        <f>SUM(H29:H43)</f>
        <v>897000.60000000009</v>
      </c>
    </row>
    <row r="29" spans="1:8" ht="63" x14ac:dyDescent="0.2">
      <c r="A29" s="6" t="s">
        <v>7</v>
      </c>
      <c r="B29" s="6" t="s">
        <v>49</v>
      </c>
      <c r="C29" s="7">
        <v>4794</v>
      </c>
      <c r="D29" s="7">
        <f t="shared" si="1"/>
        <v>0</v>
      </c>
      <c r="E29" s="7">
        <v>4794</v>
      </c>
      <c r="F29" s="7">
        <v>4794</v>
      </c>
      <c r="G29" s="15">
        <f t="shared" si="2"/>
        <v>0</v>
      </c>
      <c r="H29" s="7">
        <v>4794</v>
      </c>
    </row>
    <row r="30" spans="1:8" ht="63" x14ac:dyDescent="0.2">
      <c r="A30" s="6" t="s">
        <v>8</v>
      </c>
      <c r="B30" s="6" t="s">
        <v>49</v>
      </c>
      <c r="C30" s="7">
        <v>0.7</v>
      </c>
      <c r="D30" s="7">
        <f t="shared" si="1"/>
        <v>0</v>
      </c>
      <c r="E30" s="7">
        <v>0.7</v>
      </c>
      <c r="F30" s="7">
        <v>0.7</v>
      </c>
      <c r="G30" s="15">
        <f t="shared" si="2"/>
        <v>0</v>
      </c>
      <c r="H30" s="7">
        <v>0.7</v>
      </c>
    </row>
    <row r="31" spans="1:8" ht="63" x14ac:dyDescent="0.2">
      <c r="A31" s="6" t="s">
        <v>9</v>
      </c>
      <c r="B31" s="6" t="s">
        <v>49</v>
      </c>
      <c r="C31" s="7">
        <v>768.5</v>
      </c>
      <c r="D31" s="7">
        <f t="shared" si="1"/>
        <v>0</v>
      </c>
      <c r="E31" s="7">
        <v>768.5</v>
      </c>
      <c r="F31" s="7">
        <v>768.5</v>
      </c>
      <c r="G31" s="15">
        <f t="shared" si="2"/>
        <v>0</v>
      </c>
      <c r="H31" s="7">
        <v>768.5</v>
      </c>
    </row>
    <row r="32" spans="1:8" ht="63" x14ac:dyDescent="0.2">
      <c r="A32" s="6" t="s">
        <v>10</v>
      </c>
      <c r="B32" s="6" t="s">
        <v>49</v>
      </c>
      <c r="C32" s="7">
        <v>44.9</v>
      </c>
      <c r="D32" s="7">
        <f t="shared" si="1"/>
        <v>0</v>
      </c>
      <c r="E32" s="7">
        <v>44.9</v>
      </c>
      <c r="F32" s="7">
        <v>48.3</v>
      </c>
      <c r="G32" s="15">
        <f t="shared" si="2"/>
        <v>0</v>
      </c>
      <c r="H32" s="7">
        <v>48.3</v>
      </c>
    </row>
    <row r="33" spans="1:8" ht="94.5" x14ac:dyDescent="0.2">
      <c r="A33" s="8" t="s">
        <v>11</v>
      </c>
      <c r="B33" s="8" t="s">
        <v>49</v>
      </c>
      <c r="C33" s="7">
        <v>57825.5</v>
      </c>
      <c r="D33" s="7">
        <f t="shared" si="1"/>
        <v>0</v>
      </c>
      <c r="E33" s="7">
        <v>57825.5</v>
      </c>
      <c r="F33" s="7">
        <v>50832.1</v>
      </c>
      <c r="G33" s="15">
        <f t="shared" si="2"/>
        <v>0</v>
      </c>
      <c r="H33" s="7">
        <v>50832.1</v>
      </c>
    </row>
    <row r="34" spans="1:8" ht="63" x14ac:dyDescent="0.2">
      <c r="A34" s="6" t="s">
        <v>12</v>
      </c>
      <c r="B34" s="6" t="s">
        <v>49</v>
      </c>
      <c r="C34" s="7">
        <v>301.7</v>
      </c>
      <c r="D34" s="7">
        <f t="shared" si="1"/>
        <v>0</v>
      </c>
      <c r="E34" s="7">
        <v>301.7</v>
      </c>
      <c r="F34" s="7">
        <v>301.7</v>
      </c>
      <c r="G34" s="15">
        <f t="shared" si="2"/>
        <v>0</v>
      </c>
      <c r="H34" s="7">
        <v>301.7</v>
      </c>
    </row>
    <row r="35" spans="1:8" ht="63" x14ac:dyDescent="0.2">
      <c r="A35" s="6" t="s">
        <v>13</v>
      </c>
      <c r="B35" s="6" t="s">
        <v>49</v>
      </c>
      <c r="C35" s="7">
        <v>24.4</v>
      </c>
      <c r="D35" s="7">
        <f t="shared" si="1"/>
        <v>0</v>
      </c>
      <c r="E35" s="7">
        <v>24.4</v>
      </c>
      <c r="F35" s="7">
        <v>24.4</v>
      </c>
      <c r="G35" s="15">
        <f t="shared" si="2"/>
        <v>0</v>
      </c>
      <c r="H35" s="7">
        <v>24.4</v>
      </c>
    </row>
    <row r="36" spans="1:8" ht="19.5" customHeight="1" x14ac:dyDescent="0.2">
      <c r="A36" s="6" t="s">
        <v>14</v>
      </c>
      <c r="B36" s="6" t="s">
        <v>49</v>
      </c>
      <c r="C36" s="7">
        <v>10811.5</v>
      </c>
      <c r="D36" s="7">
        <f t="shared" si="1"/>
        <v>0</v>
      </c>
      <c r="E36" s="7">
        <v>10811.5</v>
      </c>
      <c r="F36" s="7">
        <v>10811.5</v>
      </c>
      <c r="G36" s="15">
        <f t="shared" si="2"/>
        <v>0</v>
      </c>
      <c r="H36" s="7">
        <v>10811.5</v>
      </c>
    </row>
    <row r="37" spans="1:8" ht="63" x14ac:dyDescent="0.2">
      <c r="A37" s="6" t="s">
        <v>15</v>
      </c>
      <c r="B37" s="6" t="s">
        <v>51</v>
      </c>
      <c r="C37" s="7">
        <v>65</v>
      </c>
      <c r="D37" s="7">
        <f t="shared" si="1"/>
        <v>0</v>
      </c>
      <c r="E37" s="7">
        <v>65</v>
      </c>
      <c r="F37" s="7">
        <v>4</v>
      </c>
      <c r="G37" s="15">
        <f t="shared" si="2"/>
        <v>0</v>
      </c>
      <c r="H37" s="7">
        <v>4</v>
      </c>
    </row>
    <row r="38" spans="1:8" ht="36.75" customHeight="1" x14ac:dyDescent="0.2">
      <c r="A38" s="6" t="s">
        <v>16</v>
      </c>
      <c r="B38" s="6" t="s">
        <v>49</v>
      </c>
      <c r="C38" s="7">
        <v>295827.40000000002</v>
      </c>
      <c r="D38" s="7">
        <f t="shared" si="1"/>
        <v>0</v>
      </c>
      <c r="E38" s="7">
        <v>295827.40000000002</v>
      </c>
      <c r="F38" s="7">
        <v>295827.40000000002</v>
      </c>
      <c r="G38" s="15">
        <f t="shared" si="2"/>
        <v>0</v>
      </c>
      <c r="H38" s="7">
        <v>295827.40000000002</v>
      </c>
    </row>
    <row r="39" spans="1:8" ht="47.25" x14ac:dyDescent="0.2">
      <c r="A39" s="6" t="s">
        <v>17</v>
      </c>
      <c r="B39" s="6" t="s">
        <v>49</v>
      </c>
      <c r="C39" s="7">
        <v>1936</v>
      </c>
      <c r="D39" s="7">
        <f t="shared" si="1"/>
        <v>0</v>
      </c>
      <c r="E39" s="7">
        <v>1936</v>
      </c>
      <c r="F39" s="7">
        <v>1936</v>
      </c>
      <c r="G39" s="15">
        <f t="shared" si="2"/>
        <v>0</v>
      </c>
      <c r="H39" s="7">
        <v>1936</v>
      </c>
    </row>
    <row r="40" spans="1:8" ht="78.75" x14ac:dyDescent="0.2">
      <c r="A40" s="8" t="s">
        <v>18</v>
      </c>
      <c r="B40" s="8" t="s">
        <v>49</v>
      </c>
      <c r="C40" s="7">
        <v>520649</v>
      </c>
      <c r="D40" s="7">
        <f t="shared" si="1"/>
        <v>0</v>
      </c>
      <c r="E40" s="7">
        <v>520649</v>
      </c>
      <c r="F40" s="7">
        <v>520649</v>
      </c>
      <c r="G40" s="15">
        <f t="shared" si="2"/>
        <v>0</v>
      </c>
      <c r="H40" s="7">
        <v>520649</v>
      </c>
    </row>
    <row r="41" spans="1:8" ht="31.5" x14ac:dyDescent="0.2">
      <c r="A41" s="6" t="s">
        <v>19</v>
      </c>
      <c r="B41" s="6" t="s">
        <v>49</v>
      </c>
      <c r="C41" s="7">
        <v>6888</v>
      </c>
      <c r="D41" s="7">
        <f t="shared" si="1"/>
        <v>0</v>
      </c>
      <c r="E41" s="7">
        <v>6888</v>
      </c>
      <c r="F41" s="7">
        <v>6888</v>
      </c>
      <c r="G41" s="15">
        <f t="shared" si="2"/>
        <v>0</v>
      </c>
      <c r="H41" s="7">
        <v>6888</v>
      </c>
    </row>
    <row r="42" spans="1:8" ht="208.5" customHeight="1" x14ac:dyDescent="0.2">
      <c r="A42" s="8" t="s">
        <v>20</v>
      </c>
      <c r="B42" s="8" t="s">
        <v>49</v>
      </c>
      <c r="C42" s="7">
        <v>1278.3</v>
      </c>
      <c r="D42" s="7">
        <f t="shared" si="1"/>
        <v>0</v>
      </c>
      <c r="E42" s="7">
        <v>1278.3</v>
      </c>
      <c r="F42" s="7">
        <v>1278.3</v>
      </c>
      <c r="G42" s="15">
        <f t="shared" si="2"/>
        <v>0</v>
      </c>
      <c r="H42" s="7">
        <v>1278.3</v>
      </c>
    </row>
    <row r="43" spans="1:8" ht="240" customHeight="1" x14ac:dyDescent="0.2">
      <c r="A43" s="8" t="s">
        <v>21</v>
      </c>
      <c r="B43" s="8" t="s">
        <v>49</v>
      </c>
      <c r="C43" s="7">
        <v>2836.7</v>
      </c>
      <c r="D43" s="7">
        <f t="shared" si="1"/>
        <v>0</v>
      </c>
      <c r="E43" s="7">
        <v>2836.7</v>
      </c>
      <c r="F43" s="7">
        <v>2836.7</v>
      </c>
      <c r="G43" s="15">
        <f t="shared" si="2"/>
        <v>0</v>
      </c>
      <c r="H43" s="7">
        <v>2836.7</v>
      </c>
    </row>
    <row r="44" spans="1:8" ht="29.25" customHeight="1" x14ac:dyDescent="0.2">
      <c r="A44" s="9" t="s">
        <v>43</v>
      </c>
      <c r="B44" s="9"/>
      <c r="C44" s="11">
        <f t="shared" ref="C44" si="3">C45+C46+C47</f>
        <v>46920.3</v>
      </c>
      <c r="D44" s="11">
        <f t="shared" ref="D44:H44" si="4">D45+D46+D47</f>
        <v>0</v>
      </c>
      <c r="E44" s="11">
        <f t="shared" si="4"/>
        <v>46920.3</v>
      </c>
      <c r="F44" s="11">
        <f t="shared" ref="F44" si="5">F45+F46+F47</f>
        <v>46961.5</v>
      </c>
      <c r="G44" s="11">
        <f t="shared" si="4"/>
        <v>0</v>
      </c>
      <c r="H44" s="11">
        <f t="shared" si="4"/>
        <v>46961.5</v>
      </c>
    </row>
    <row r="45" spans="1:8" ht="120.75" customHeight="1" x14ac:dyDescent="0.2">
      <c r="A45" s="25" t="s">
        <v>44</v>
      </c>
      <c r="B45" s="25" t="s">
        <v>51</v>
      </c>
      <c r="C45" s="7">
        <v>44475.9</v>
      </c>
      <c r="D45" s="7">
        <f>E45-C45</f>
        <v>0</v>
      </c>
      <c r="E45" s="7">
        <v>44475.9</v>
      </c>
      <c r="F45" s="7">
        <v>44485.5</v>
      </c>
      <c r="G45" s="15">
        <f>H45-F45</f>
        <v>0</v>
      </c>
      <c r="H45" s="7">
        <v>44485.5</v>
      </c>
    </row>
    <row r="46" spans="1:8" ht="99" customHeight="1" x14ac:dyDescent="0.2">
      <c r="A46" s="25" t="s">
        <v>45</v>
      </c>
      <c r="B46" s="25" t="s">
        <v>54</v>
      </c>
      <c r="C46" s="7">
        <v>1741.3</v>
      </c>
      <c r="D46" s="7">
        <f t="shared" ref="D46:D47" si="6">E46-C46</f>
        <v>0</v>
      </c>
      <c r="E46" s="7">
        <v>1741.3</v>
      </c>
      <c r="F46" s="7">
        <v>1772.9</v>
      </c>
      <c r="G46" s="15">
        <f t="shared" ref="G46:G47" si="7">H46-F46</f>
        <v>0</v>
      </c>
      <c r="H46" s="7">
        <v>1772.9</v>
      </c>
    </row>
    <row r="47" spans="1:8" ht="84.75" customHeight="1" x14ac:dyDescent="0.2">
      <c r="A47" s="25" t="s">
        <v>46</v>
      </c>
      <c r="B47" s="25" t="s">
        <v>51</v>
      </c>
      <c r="C47" s="7">
        <v>703.1</v>
      </c>
      <c r="D47" s="7">
        <f t="shared" si="6"/>
        <v>0</v>
      </c>
      <c r="E47" s="7">
        <v>703.1</v>
      </c>
      <c r="F47" s="7">
        <v>703.1</v>
      </c>
      <c r="G47" s="15">
        <f t="shared" si="7"/>
        <v>0</v>
      </c>
      <c r="H47" s="7">
        <v>703.1</v>
      </c>
    </row>
    <row r="48" spans="1:8" ht="29.25" customHeight="1" x14ac:dyDescent="0.2">
      <c r="A48" s="10" t="s">
        <v>35</v>
      </c>
      <c r="B48" s="10"/>
      <c r="C48" s="11">
        <f t="shared" ref="C48" si="8">C14+C16+C28+C44</f>
        <v>1000446.4900000001</v>
      </c>
      <c r="D48" s="11">
        <f t="shared" ref="D48:H48" si="9">D14+D16+D28+D44</f>
        <v>-4007.2000000000007</v>
      </c>
      <c r="E48" s="11">
        <f t="shared" si="9"/>
        <v>996439.29000000015</v>
      </c>
      <c r="F48" s="11">
        <f t="shared" ref="F48" si="10">F14+F16+F28+F44</f>
        <v>976070.59000000008</v>
      </c>
      <c r="G48" s="11">
        <f t="shared" si="9"/>
        <v>0</v>
      </c>
      <c r="H48" s="11">
        <f t="shared" si="9"/>
        <v>976070.59000000008</v>
      </c>
    </row>
    <row r="49" spans="1:8" ht="63" customHeight="1" x14ac:dyDescent="0.2">
      <c r="A49" s="10" t="s">
        <v>37</v>
      </c>
      <c r="B49" s="10"/>
      <c r="C49" s="11">
        <f t="shared" ref="C49" si="11">C50+C51+C52+C53+C54</f>
        <v>12479.742699999999</v>
      </c>
      <c r="D49" s="11">
        <f t="shared" ref="D49:H49" si="12">D50+D51+D52+D53+D54</f>
        <v>0</v>
      </c>
      <c r="E49" s="11">
        <f t="shared" si="12"/>
        <v>12479.742699999999</v>
      </c>
      <c r="F49" s="11">
        <f t="shared" ref="F49" si="13">F50+F51+F52+F53+F54</f>
        <v>12479.742699999999</v>
      </c>
      <c r="G49" s="11">
        <f t="shared" si="12"/>
        <v>0</v>
      </c>
      <c r="H49" s="11">
        <f t="shared" si="12"/>
        <v>12479.742699999999</v>
      </c>
    </row>
    <row r="50" spans="1:8" ht="31.5" x14ac:dyDescent="0.2">
      <c r="A50" s="6" t="s">
        <v>22</v>
      </c>
      <c r="B50" s="6"/>
      <c r="C50" s="7">
        <v>614.00788</v>
      </c>
      <c r="D50" s="7">
        <f t="shared" si="1"/>
        <v>0</v>
      </c>
      <c r="E50" s="7">
        <v>614.00788</v>
      </c>
      <c r="F50" s="7">
        <v>614.00788</v>
      </c>
      <c r="G50" s="15">
        <f t="shared" si="2"/>
        <v>0</v>
      </c>
      <c r="H50" s="7">
        <v>614.00788</v>
      </c>
    </row>
    <row r="51" spans="1:8" ht="31.5" x14ac:dyDescent="0.2">
      <c r="A51" s="6" t="s">
        <v>23</v>
      </c>
      <c r="B51" s="6"/>
      <c r="C51" s="7">
        <v>9172.5950799999991</v>
      </c>
      <c r="D51" s="7">
        <f t="shared" si="1"/>
        <v>0</v>
      </c>
      <c r="E51" s="7">
        <v>9172.5950799999991</v>
      </c>
      <c r="F51" s="7">
        <v>9172.5950799999991</v>
      </c>
      <c r="G51" s="15">
        <f t="shared" si="2"/>
        <v>0</v>
      </c>
      <c r="H51" s="7">
        <v>9172.5950799999991</v>
      </c>
    </row>
    <row r="52" spans="1:8" ht="31.5" x14ac:dyDescent="0.2">
      <c r="A52" s="6" t="s">
        <v>24</v>
      </c>
      <c r="B52" s="6"/>
      <c r="C52" s="7">
        <v>76.091200000000001</v>
      </c>
      <c r="D52" s="7">
        <f t="shared" si="1"/>
        <v>0</v>
      </c>
      <c r="E52" s="7">
        <v>76.091200000000001</v>
      </c>
      <c r="F52" s="7">
        <v>76.091200000000001</v>
      </c>
      <c r="G52" s="15">
        <f t="shared" si="2"/>
        <v>0</v>
      </c>
      <c r="H52" s="7">
        <v>76.091200000000001</v>
      </c>
    </row>
    <row r="53" spans="1:8" ht="15.75" x14ac:dyDescent="0.2">
      <c r="A53" s="6" t="s">
        <v>25</v>
      </c>
      <c r="B53" s="6"/>
      <c r="C53" s="7">
        <v>1589.4574600000001</v>
      </c>
      <c r="D53" s="7">
        <f t="shared" si="1"/>
        <v>0</v>
      </c>
      <c r="E53" s="7">
        <v>1589.4574600000001</v>
      </c>
      <c r="F53" s="7">
        <v>1589.4574600000001</v>
      </c>
      <c r="G53" s="15">
        <f t="shared" si="2"/>
        <v>0</v>
      </c>
      <c r="H53" s="7">
        <v>1589.4574600000001</v>
      </c>
    </row>
    <row r="54" spans="1:8" ht="15.75" x14ac:dyDescent="0.2">
      <c r="A54" s="6" t="s">
        <v>26</v>
      </c>
      <c r="B54" s="6"/>
      <c r="C54" s="7">
        <v>1027.5910799999999</v>
      </c>
      <c r="D54" s="7">
        <f t="shared" si="1"/>
        <v>0</v>
      </c>
      <c r="E54" s="7">
        <v>1027.5910799999999</v>
      </c>
      <c r="F54" s="7">
        <v>1027.5910799999999</v>
      </c>
      <c r="G54" s="15">
        <f t="shared" si="2"/>
        <v>0</v>
      </c>
      <c r="H54" s="7">
        <v>1027.5910799999999</v>
      </c>
    </row>
    <row r="55" spans="1:8" ht="15.75" x14ac:dyDescent="0.2">
      <c r="A55" s="6"/>
      <c r="B55" s="6"/>
      <c r="C55" s="7"/>
      <c r="D55" s="7"/>
      <c r="E55" s="7"/>
      <c r="F55" s="7"/>
      <c r="G55" s="15"/>
      <c r="H55" s="7"/>
    </row>
    <row r="56" spans="1:8" ht="34.5" customHeight="1" x14ac:dyDescent="0.25">
      <c r="A56" s="14" t="s">
        <v>36</v>
      </c>
      <c r="B56" s="14"/>
      <c r="C56" s="13">
        <f>C48+C49</f>
        <v>1012926.2327000001</v>
      </c>
      <c r="D56" s="13">
        <f t="shared" ref="D56:H56" si="14">D48+D49</f>
        <v>-4007.2000000000007</v>
      </c>
      <c r="E56" s="13">
        <f>E48+E49</f>
        <v>1008919.0327000001</v>
      </c>
      <c r="F56" s="13">
        <f t="shared" ref="F56" si="15">F48+F49</f>
        <v>988550.33270000003</v>
      </c>
      <c r="G56" s="13">
        <f t="shared" si="14"/>
        <v>0</v>
      </c>
      <c r="H56" s="13">
        <f t="shared" si="14"/>
        <v>988550.33270000003</v>
      </c>
    </row>
    <row r="57" spans="1:8" ht="15.75" x14ac:dyDescent="0.25">
      <c r="A57" s="3"/>
      <c r="B57" s="3"/>
      <c r="C57" s="3"/>
      <c r="D57" s="3"/>
      <c r="E57" s="3"/>
      <c r="F57" s="3"/>
    </row>
    <row r="58" spans="1:8" ht="15.75" x14ac:dyDescent="0.25">
      <c r="A58" s="3"/>
      <c r="B58" s="3"/>
      <c r="C58" s="3"/>
      <c r="D58" s="3"/>
      <c r="E58" s="3"/>
      <c r="F58" s="3"/>
    </row>
    <row r="59" spans="1:8" ht="15.75" x14ac:dyDescent="0.25">
      <c r="A59" s="3"/>
      <c r="B59" s="3"/>
      <c r="C59" s="3"/>
      <c r="D59" s="3"/>
      <c r="E59" s="3"/>
      <c r="F59" s="3"/>
    </row>
  </sheetData>
  <pageMargins left="0.70866141732283472" right="0.70866141732283472" top="0.19685039370078741" bottom="0.19685039370078741" header="0.31496062992125984" footer="0.31496062992125984"/>
  <pageSetup paperSize="9" scale="5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Fo4</dc:creator>
  <dc:description>POI HSSF rep:2.56.0.1141</dc:description>
  <cp:lastModifiedBy>Карелина</cp:lastModifiedBy>
  <cp:lastPrinted>2026-01-13T02:39:40Z</cp:lastPrinted>
  <dcterms:created xsi:type="dcterms:W3CDTF">2024-11-13T02:16:23Z</dcterms:created>
  <dcterms:modified xsi:type="dcterms:W3CDTF">2026-01-13T02:39:42Z</dcterms:modified>
</cp:coreProperties>
</file>